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стольные игры\Подлодка\"/>
    </mc:Choice>
  </mc:AlternateContent>
  <bookViews>
    <workbookView xWindow="0" yWindow="0" windowWidth="28800" windowHeight="12345"/>
  </bookViews>
  <sheets>
    <sheet name="RU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H3" i="1"/>
  <c r="D5" i="1" s="1"/>
  <c r="I12" i="1" l="1"/>
  <c r="C19" i="1" s="1"/>
  <c r="I11" i="1"/>
  <c r="C18" i="1" s="1"/>
  <c r="C14" i="1"/>
  <c r="D14" i="1" l="1"/>
</calcChain>
</file>

<file path=xl/sharedStrings.xml><?xml version="1.0" encoding="utf-8"?>
<sst xmlns="http://schemas.openxmlformats.org/spreadsheetml/2006/main" count="20" uniqueCount="18">
  <si>
    <t>ПГ</t>
  </si>
  <si>
    <t>Э</t>
  </si>
  <si>
    <t>угол атаки</t>
  </si>
  <si>
    <t>расстояние до цели</t>
  </si>
  <si>
    <t>дистанция атаки</t>
  </si>
  <si>
    <t>курсовой цели</t>
  </si>
  <si>
    <t>мили</t>
  </si>
  <si>
    <t>скорость цели</t>
  </si>
  <si>
    <t>м</t>
  </si>
  <si>
    <t xml:space="preserve"> </t>
  </si>
  <si>
    <t>угол упреждения торпед</t>
  </si>
  <si>
    <t xml:space="preserve">курсовой СО земля </t>
  </si>
  <si>
    <t>Курсы объектов:</t>
  </si>
  <si>
    <t>Угол перехавата:</t>
  </si>
  <si>
    <t>Курсовой угол цели:</t>
  </si>
  <si>
    <t>Цели:</t>
  </si>
  <si>
    <t>Лодки:</t>
  </si>
  <si>
    <t>Атака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</si>
</sst>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/>
    <xf numFmtId="2" fontId="0" fillId="0" borderId="3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0" fillId="3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10" borderId="0" xfId="0" applyFont="1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7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</cellXfs>
  <cellStyles count="1">
    <cellStyle name="Обычный" xfId="0" builtinId="0"/>
  </cellStyles>
  <dxfs count="4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19051</xdr:colOff>
      <xdr:row>0</xdr:row>
      <xdr:rowOff>32981</xdr:rowOff>
    </xdr:from>
    <xdr:to>
      <xdr:col>9</xdr:col>
      <xdr:colOff>376963</xdr:colOff>
      <xdr:row>9</xdr:row>
      <xdr:rowOff>138469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701" y="32981"/>
          <a:ext cx="3634512" cy="1819988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4</xdr:col>
      <xdr:colOff>323850</xdr:colOff>
      <xdr:row>13</xdr:row>
      <xdr:rowOff>0</xdr:rowOff>
    </xdr:from>
    <xdr:to>
      <xdr:col>9</xdr:col>
      <xdr:colOff>285750</xdr:colOff>
      <xdr:row>17</xdr:row>
      <xdr:rowOff>123825</xdr:rowOff>
    </xdr:to>
    <xdr:sp macro="" textlink="">
      <xdr:nvSpPr>
        <xdr:cNvPr id="2" name="TextBox 1"/>
        <xdr:cNvSpPr txBox="1"/>
      </xdr:nvSpPr>
      <xdr:spPr>
        <a:xfrm>
          <a:off x="2857500" y="2476500"/>
          <a:ext cx="3238500" cy="885825"/>
        </a:xfrm>
        <a:prstGeom prst="rect">
          <a:avLst/>
        </a:prstGeom>
        <a:solidFill>
          <a:schemeClr val="bg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Данные движения (курс, дистанция) вводить </a:t>
          </a:r>
          <a:r>
            <a:rPr lang="ru-RU" sz="1400" b="1"/>
            <a:t>в клетки напротив жёлтых</a:t>
          </a:r>
          <a:r>
            <a:rPr lang="ru-RU" sz="1400" b="1" baseline="0"/>
            <a:t> полей.</a:t>
          </a:r>
          <a:endParaRPr lang="ru-RU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13" sqref="A13:B13"/>
    </sheetView>
  </sheetViews>
  <sheetFormatPr defaultRowHeight="15" x14ac:dyDescent="0.25"/>
  <cols>
    <col min="1" max="1" width="10.5703125" customWidth="1"/>
    <col min="2" max="2" width="9.140625" customWidth="1"/>
    <col min="8" max="8" width="12.5703125" customWidth="1"/>
  </cols>
  <sheetData>
    <row r="1" spans="1:9" x14ac:dyDescent="0.25">
      <c r="A1" s="21" t="s">
        <v>12</v>
      </c>
      <c r="B1" s="21"/>
      <c r="C1" s="21"/>
      <c r="D1" s="21"/>
      <c r="E1" t="s">
        <v>9</v>
      </c>
    </row>
    <row r="2" spans="1:9" x14ac:dyDescent="0.25">
      <c r="A2" s="21"/>
      <c r="B2" s="21"/>
      <c r="C2" s="21"/>
      <c r="D2" s="21"/>
    </row>
    <row r="3" spans="1:9" x14ac:dyDescent="0.25">
      <c r="A3" s="24" t="s">
        <v>16</v>
      </c>
      <c r="B3" s="25"/>
      <c r="C3" s="17">
        <v>90</v>
      </c>
      <c r="F3" s="23" t="s">
        <v>11</v>
      </c>
      <c r="G3" s="23"/>
      <c r="H3" s="16">
        <f>IF((C5-(360-C3))&lt;0,C5+C3,C5-(360-C3))</f>
        <v>120</v>
      </c>
    </row>
    <row r="4" spans="1:9" x14ac:dyDescent="0.25">
      <c r="A4" s="26" t="s">
        <v>15</v>
      </c>
      <c r="B4" s="27"/>
      <c r="C4" s="17">
        <v>240</v>
      </c>
    </row>
    <row r="5" spans="1:9" x14ac:dyDescent="0.25">
      <c r="A5" s="29" t="s">
        <v>14</v>
      </c>
      <c r="B5" s="30"/>
      <c r="C5" s="17">
        <v>30</v>
      </c>
      <c r="D5" t="str">
        <f>IF((DEGREES(ACOS(-1*(SIN(RADIANS(H3))*SIN(RADIANS(C4))+(COS(RADIANS(H3))*COS(RADIANS(C4)))))))&gt;90,"Уходит","Перехват")</f>
        <v>Перехват</v>
      </c>
    </row>
    <row r="6" spans="1:9" x14ac:dyDescent="0.25">
      <c r="A6" s="28" t="s">
        <v>13</v>
      </c>
      <c r="B6" s="28"/>
      <c r="C6" s="17">
        <f>IF(C4+(90*(SIN(RADIANS(360-C4+C3))/ABS(SIN(RADIANS(360-C4+C3)))))&gt;360,C4+(90*(SIN(RADIANS(360-C4+C3))/ABS(SIN(RADIANS(360-C4+C3)))))-360,C4+(90*(SIN(RADIANS(360-C4+C3))/ABS(SIN(RADIANS(360-C4+C3))))))</f>
        <v>150</v>
      </c>
    </row>
    <row r="7" spans="1:9" x14ac:dyDescent="0.25">
      <c r="C7" s="10"/>
      <c r="G7" s="9"/>
    </row>
    <row r="9" spans="1:9" x14ac:dyDescent="0.25">
      <c r="A9" s="22" t="s">
        <v>17</v>
      </c>
      <c r="B9" s="22"/>
      <c r="C9" s="22"/>
      <c r="D9" s="22"/>
    </row>
    <row r="10" spans="1:9" x14ac:dyDescent="0.25">
      <c r="A10" s="22"/>
      <c r="B10" s="22"/>
      <c r="C10" s="22"/>
      <c r="D10" s="22"/>
      <c r="G10" s="9"/>
    </row>
    <row r="11" spans="1:9" ht="15" customHeight="1" x14ac:dyDescent="0.25">
      <c r="A11" s="13" t="s">
        <v>5</v>
      </c>
      <c r="B11" s="13"/>
      <c r="C11" s="34">
        <v>20</v>
      </c>
      <c r="D11" s="34"/>
      <c r="F11" s="35" t="s">
        <v>10</v>
      </c>
      <c r="G11" s="35"/>
      <c r="H11" s="18" t="s">
        <v>0</v>
      </c>
      <c r="I11" s="19">
        <f>DEGREES((ATAN(C17/44)))</f>
        <v>9.0394828033551207</v>
      </c>
    </row>
    <row r="12" spans="1:9" x14ac:dyDescent="0.25">
      <c r="C12" s="14" t="s">
        <v>6</v>
      </c>
      <c r="D12" s="15" t="s">
        <v>8</v>
      </c>
      <c r="F12" s="35"/>
      <c r="G12" s="35"/>
      <c r="H12" s="20" t="s">
        <v>1</v>
      </c>
      <c r="I12" s="19">
        <f>DEGREES((ATAN(C17/28)))</f>
        <v>14.036243467926479</v>
      </c>
    </row>
    <row r="13" spans="1:9" x14ac:dyDescent="0.25">
      <c r="A13" s="36" t="s">
        <v>3</v>
      </c>
      <c r="B13" s="37"/>
      <c r="C13" s="2">
        <v>2.1</v>
      </c>
      <c r="D13" s="2">
        <v>1700</v>
      </c>
    </row>
    <row r="14" spans="1:9" x14ac:dyDescent="0.25">
      <c r="A14" s="13" t="s">
        <v>4</v>
      </c>
      <c r="B14" s="13"/>
      <c r="C14" s="8">
        <f>C13*COS(RADIANS(C11))</f>
        <v>1.9733545036504079</v>
      </c>
      <c r="D14" s="8">
        <f>D13*COS(RADIANS(C11))</f>
        <v>1597.4774553360444</v>
      </c>
    </row>
    <row r="17" spans="1:6" x14ac:dyDescent="0.25">
      <c r="A17" s="32" t="s">
        <v>7</v>
      </c>
      <c r="B17" s="33"/>
      <c r="C17" s="1">
        <v>7</v>
      </c>
      <c r="D17" s="5"/>
      <c r="E17" s="5"/>
      <c r="F17" s="3"/>
    </row>
    <row r="18" spans="1:6" ht="15" customHeight="1" x14ac:dyDescent="0.25">
      <c r="A18" s="31" t="s">
        <v>2</v>
      </c>
      <c r="B18" s="12" t="s">
        <v>0</v>
      </c>
      <c r="C18" s="8">
        <f>IF(C11&gt;180,360-I11,0+I11)</f>
        <v>9.0394828033551207</v>
      </c>
      <c r="D18" s="6"/>
      <c r="E18" s="6"/>
      <c r="F18" s="6"/>
    </row>
    <row r="19" spans="1:6" x14ac:dyDescent="0.25">
      <c r="A19" s="31"/>
      <c r="B19" s="11" t="s">
        <v>1</v>
      </c>
      <c r="C19" s="8">
        <f>IF(C11&gt;180,360-I12,0+I12)</f>
        <v>14.036243467926479</v>
      </c>
      <c r="D19" s="6"/>
      <c r="E19" s="6"/>
      <c r="F19" s="6"/>
    </row>
    <row r="20" spans="1:6" x14ac:dyDescent="0.25">
      <c r="D20" s="4"/>
      <c r="E20" s="4"/>
      <c r="F20" s="4"/>
    </row>
    <row r="21" spans="1:6" x14ac:dyDescent="0.25">
      <c r="D21" s="7"/>
      <c r="E21" s="7"/>
      <c r="F21" s="7"/>
    </row>
    <row r="22" spans="1:6" x14ac:dyDescent="0.25">
      <c r="D22" s="7"/>
      <c r="E22" s="7"/>
      <c r="F22" s="7"/>
    </row>
  </sheetData>
  <mergeCells count="12">
    <mergeCell ref="A18:A19"/>
    <mergeCell ref="A17:B17"/>
    <mergeCell ref="C11:D11"/>
    <mergeCell ref="F11:G12"/>
    <mergeCell ref="A13:B13"/>
    <mergeCell ref="A1:D2"/>
    <mergeCell ref="A9:D10"/>
    <mergeCell ref="F3:G3"/>
    <mergeCell ref="A3:B3"/>
    <mergeCell ref="A4:B4"/>
    <mergeCell ref="A6:B6"/>
    <mergeCell ref="A5:B5"/>
  </mergeCells>
  <conditionalFormatting sqref="L16 D5">
    <cfRule type="containsText" dxfId="3" priority="7" operator="containsText" text="Уходит">
      <formula>NOT(ISERROR(SEARCH("Уходит",D5)))</formula>
    </cfRule>
    <cfRule type="containsText" dxfId="2" priority="8" operator="containsText" text="Перехват">
      <formula>NOT(ISERROR(SEARCH("Перехват",D5)))</formula>
    </cfRule>
  </conditionalFormatting>
  <conditionalFormatting sqref="L19">
    <cfRule type="containsText" dxfId="1" priority="5" operator="containsText" text="Уходит">
      <formula>NOT(ISERROR(SEARCH("Уходит",L19)))</formula>
    </cfRule>
    <cfRule type="containsText" dxfId="0" priority="6" operator="containsText" text="Перехват">
      <formula>NOT(ISERROR(SEARCH("Перехват",L19)))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</dc:creator>
  <cp:lastModifiedBy>LIGHTSWORD</cp:lastModifiedBy>
  <dcterms:created xsi:type="dcterms:W3CDTF">2019-06-02T14:00:28Z</dcterms:created>
  <dcterms:modified xsi:type="dcterms:W3CDTF">2023-03-20T16:53:35Z</dcterms:modified>
</cp:coreProperties>
</file>